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13_ncr:1_{F7CC4E56-C3BD-42A8-ADED-0A9FDDABF8A0}" xr6:coauthVersionLast="47" xr6:coauthVersionMax="47" xr10:uidLastSave="{00000000-0000-0000-0000-000000000000}"/>
  <bookViews>
    <workbookView xWindow="-120" yWindow="-120" windowWidth="20730" windowHeight="11040" xr2:uid="{257FA894-993F-44FE-AE8B-F070D90BD1DF}"/>
  </bookViews>
  <sheets>
    <sheet name="Hoja1" sheetId="1" r:id="rId1"/>
  </sheets>
  <definedNames>
    <definedName name="_xlnm._FilterDatabase" localSheetId="0" hidden="1">Hoja1!$A$1:$BU$13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<sst xmlns="http://schemas.openxmlformats.org/spreadsheetml/2006/main" count="445" uniqueCount="148">
  <si>
    <t>reclamacionid</t>
  </si>
  <si>
    <t>numero_radicacion</t>
  </si>
  <si>
    <t>AUDITOR</t>
  </si>
  <si>
    <t>Glosas componente</t>
  </si>
  <si>
    <t>Cantidad Entradas incluida la G107</t>
  </si>
  <si>
    <t>items</t>
  </si>
  <si>
    <t>items reales</t>
  </si>
  <si>
    <t>Glosa Pregunta Financiero</t>
  </si>
  <si>
    <t>items_con_glosa anterior</t>
  </si>
  <si>
    <t>Glosas_RECLAMACION
ANTERIOR</t>
  </si>
  <si>
    <t>Glosas_item
ANTERIOR</t>
  </si>
  <si>
    <t>Glosas_transporte
ANTERIOR</t>
  </si>
  <si>
    <t>NIT</t>
  </si>
  <si>
    <t>Razon_Social</t>
  </si>
  <si>
    <t>Fecha_Consolidado</t>
  </si>
  <si>
    <t>Tipo_Formulario</t>
  </si>
  <si>
    <t>numero_factura_cuenta</t>
  </si>
  <si>
    <t>TIPO_DOC</t>
  </si>
  <si>
    <t>Num_Doc_Victima</t>
  </si>
  <si>
    <t>Nombre</t>
  </si>
  <si>
    <t>Fecha_Evento</t>
  </si>
  <si>
    <t>Fecha_Ingreso</t>
  </si>
  <si>
    <t>Fecha_Egreso</t>
  </si>
  <si>
    <t>Estado_Aseguramiento</t>
  </si>
  <si>
    <t>Placa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</si>
  <si>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</si>
  <si>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</si>
  <si>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</si>
  <si>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</si>
  <si>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</si>
  <si>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</si>
  <si>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</si>
  <si>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</si>
  <si>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Valor_Total</t>
  </si>
  <si>
    <t>amparo_ReclamadoID</t>
  </si>
  <si>
    <t>COD 2108</t>
  </si>
  <si>
    <t>TIPO DE GLOSA</t>
  </si>
  <si>
    <t>INCONSISTENCIA CANT / VALOR</t>
  </si>
  <si>
    <t>OBSERVACION APLICAR CANTIDAD /VALOR UNITARIO</t>
  </si>
  <si>
    <t>INCONSISTENCIA DESCRIPCIÓN</t>
  </si>
  <si>
    <t>SERVICIO FISICO</t>
  </si>
  <si>
    <t>OBSERVACION APLICAR DESCRIPCION</t>
  </si>
  <si>
    <t xml:space="preserve">Tope </t>
  </si>
  <si>
    <t>Aplica / No Aplica</t>
  </si>
  <si>
    <t>OBSERVACION</t>
  </si>
  <si>
    <t>Supera el valor glosado (4013)</t>
  </si>
  <si>
    <t>Doble cobro Item actualizada historico item id</t>
  </si>
  <si>
    <t>Alerta 2110</t>
  </si>
  <si>
    <t>MVC</t>
  </si>
  <si>
    <t>Glosas aplicadas a reclamacion separa con ;</t>
  </si>
  <si>
    <t>Glosas aplicadas a ítem separa con ;</t>
  </si>
  <si>
    <t>Valor Aprobado
(Aplica reliquidaciones con item aprobado)</t>
  </si>
  <si>
    <t>FECHA AUDITORIA</t>
  </si>
  <si>
    <t>ESTADO       Final</t>
  </si>
  <si>
    <t>Fase_Actual_Reclamacion LR</t>
  </si>
  <si>
    <t>Glosas_RECLAMACION</t>
  </si>
  <si>
    <t>Glosas_item</t>
  </si>
  <si>
    <t>Vr Ap Item</t>
  </si>
  <si>
    <t>Financiero / Médico</t>
  </si>
  <si>
    <t>NULL</t>
  </si>
  <si>
    <t>Formulario de Reclamación IPS</t>
  </si>
  <si>
    <t>CC</t>
  </si>
  <si>
    <t>Vehículo fantasma</t>
  </si>
  <si>
    <t>Procedimientos</t>
  </si>
  <si>
    <t>No Aplica</t>
  </si>
  <si>
    <t>-</t>
  </si>
  <si>
    <t>Nueva</t>
  </si>
  <si>
    <t>Sin glosa</t>
  </si>
  <si>
    <t>Abierta</t>
  </si>
  <si>
    <t>Auditoria Médica Persona Jurídica</t>
  </si>
  <si>
    <t>aplica</t>
  </si>
  <si>
    <t>SIN HALLAZGO</t>
  </si>
  <si>
    <t>No asegurado</t>
  </si>
  <si>
    <t>Interconsulta médica especializada ambulatoria o intrahospitalaria</t>
  </si>
  <si>
    <t>Medicamentos</t>
  </si>
  <si>
    <t>Consulta de urgencias</t>
  </si>
  <si>
    <t>Dispositivos Médicos</t>
  </si>
  <si>
    <t>2108;4404</t>
  </si>
  <si>
    <t>Consulta ambulatoria de medicina especializada</t>
  </si>
  <si>
    <t>En Cierre Paquete</t>
  </si>
  <si>
    <t>Brazo, pierna, rodilla, fémur, hombro, omoplato</t>
  </si>
  <si>
    <t>La reclamación presenta  mayor valor en ayuda diagnostica (21102 Brazo, pierna, rodilla, fémur, hombro, omoplato), se reconoce el valor de $81400</t>
  </si>
  <si>
    <t>CLINICA UROS S.A</t>
  </si>
  <si>
    <t>Jurídico / Financiero / Médico</t>
  </si>
  <si>
    <t>Cerrada</t>
  </si>
  <si>
    <t>Financiero</t>
  </si>
  <si>
    <t>NEIFY AILET MORA FORIGUA</t>
  </si>
  <si>
    <t>3001;4106</t>
  </si>
  <si>
    <t>3107;4307</t>
  </si>
  <si>
    <t>JUNICAL MEDICAL SAS</t>
  </si>
  <si>
    <t>JMS291124</t>
  </si>
  <si>
    <t>MARIA FERNANDA PEREZ MENDOZA</t>
  </si>
  <si>
    <t>JDY54C</t>
  </si>
  <si>
    <t>20093155-1</t>
  </si>
  <si>
    <t>EPIBALIN 75 MG CÁPSULAS CAJA X 1 BLISTER ALU-PVC/PVDC TRANSPARENTE X10 CAPSULAS</t>
  </si>
  <si>
    <t>2102;4106</t>
  </si>
  <si>
    <t>CLINICA MEDELLIN S A</t>
  </si>
  <si>
    <t>IPS CARE &amp; HEALTH SAS</t>
  </si>
  <si>
    <t>INVERSIONES MEDICAS VALLE SALUD S.A.S</t>
  </si>
  <si>
    <t>2108;2109;3207;4506</t>
  </si>
  <si>
    <t>YORDAN ANDRES CRUZ BONILLA</t>
  </si>
  <si>
    <t>QRO47F</t>
  </si>
  <si>
    <t>2014DM-0002719-R1</t>
  </si>
  <si>
    <t>VENDA DE ALGODON 45</t>
  </si>
  <si>
    <t>2108;3302</t>
  </si>
  <si>
    <t>KAREN LIZETH HEREDIA JARAMILLO</t>
  </si>
  <si>
    <t>TCW18E</t>
  </si>
  <si>
    <t>2108-3302</t>
  </si>
  <si>
    <t>2108;3107;3108;3109;3209;4303;4306;4507</t>
  </si>
  <si>
    <t>HOSPITAL SAN RAFAEL DEL ESPINAL TOLIMA - ESE</t>
  </si>
  <si>
    <t>JAIRO SAIZ GUTIERREZ</t>
  </si>
  <si>
    <t>Honorarios Anestesiólogo Grupo 07</t>
  </si>
  <si>
    <t>4403-4303</t>
  </si>
  <si>
    <t>2108;3202;3206;3209;4404</t>
  </si>
  <si>
    <t>JAIRO DE JESUS POSSO</t>
  </si>
  <si>
    <t>KDU46C</t>
  </si>
  <si>
    <t>2021DM-0023759</t>
  </si>
  <si>
    <t>CATETER INTRAVENOSO ABOCAT N18</t>
  </si>
  <si>
    <t>2108;3202;3209;4302;4308;4502</t>
  </si>
  <si>
    <t>FECH113486</t>
  </si>
  <si>
    <t>MONICA YULIETH ORTIZ PEREZ</t>
  </si>
  <si>
    <t>se aplica glosa 4308</t>
  </si>
  <si>
    <t>Columna lumbosacra</t>
  </si>
  <si>
    <t>La reclamación presenta  mayor valor en ayuda diagnostica (21142 Columna lumbosacra), se reconoce el valor de $125500</t>
  </si>
  <si>
    <t>FOCC1150302</t>
  </si>
  <si>
    <t>MARTHA LILIANA RIANO CALDERON</t>
  </si>
  <si>
    <t>JQA52E</t>
  </si>
  <si>
    <t>Jurídico / Financiero</t>
  </si>
  <si>
    <t>4301;4302;4308</t>
  </si>
  <si>
    <t>FE505223</t>
  </si>
  <si>
    <t>ANGIE LORENA ALVAREZ PULIDO</t>
  </si>
  <si>
    <t>4302;4013;4013</t>
  </si>
  <si>
    <t>4010;4013;4302</t>
  </si>
  <si>
    <t>Inconsistencias</t>
  </si>
  <si>
    <t>Con ajuste / Sin ajuste</t>
  </si>
  <si>
    <t>Glosa aplica</t>
  </si>
  <si>
    <t>Glosa levanta</t>
  </si>
  <si>
    <t>Valor aprobado</t>
  </si>
  <si>
    <t>El valor aprobado en el excel no coincide con el valor aprobado en el aplicativo</t>
  </si>
  <si>
    <t>Glosa 4010 en aplicativo no relacionada en excel</t>
  </si>
  <si>
    <t>Glosa 2108 reportada en excel no cargada en aplicativo</t>
  </si>
  <si>
    <t>Glosa 4404 en aplicativo no relacionada en excel</t>
  </si>
  <si>
    <t>Glosa 4037 reportada en excel no cargada en aplicativo|Glosa 4307 en aplicativo no relacionada en excel</t>
  </si>
  <si>
    <t>Glosa 4403 reportada en excel no cargada en aplicativo</t>
  </si>
  <si>
    <t>Observacion</t>
  </si>
  <si>
    <t>Con ajuste</t>
  </si>
  <si>
    <t>na</t>
  </si>
  <si>
    <t>Sin ajuste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</si>
</sst>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9" tint="0.79998168889431442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2"/>
      <name val="Aptos Narrow"/>
      <family val="2"/>
      <scheme val="minor"/>
    </font>
    <font>
      <b/>
      <sz val="12"/>
      <color theme="2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0"/>
      <color theme="4" tint="-0.499984740745262"/>
      <name val="Aptos Narrow"/>
      <family val="2"/>
      <scheme val="minor"/>
    </font>
    <font>
      <sz val="11"/>
      <name val="Aptos Narrow"/>
      <family val="2"/>
      <scheme val="minor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b/>
      <sz val="11"/>
      <color theme="6" tint="-0.249977111117893"/>
      <name val="Aptos Narrow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3"/>
        <bgColor indexed="64"/>
      </patternFill>
    </fill>
    <fill>
      <gradientFill degree="90">
        <stop position="0">
          <color theme="0"/>
        </stop>
        <stop position="1">
          <color rgb="FF92D050"/>
        </stop>
      </gradientFill>
    </fill>
    <fill>
      <gradientFill degree="90">
        <stop position="0">
          <color theme="0"/>
        </stop>
        <stop position="0.5">
          <color rgb="FF92D050"/>
        </stop>
        <stop position="1">
          <color theme="0"/>
        </stop>
      </gradientFill>
    </fill>
    <fill>
      <patternFill patternType="solid">
        <fgColor theme="4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3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4" fontId="4" fillId="7" borderId="1" xfId="0" applyNumberFormat="1" applyFont="1" applyFill="1" applyBorder="1" applyAlignment="1">
      <alignment horizontal="center" vertical="center" wrapText="1"/>
    </xf>
    <xf numFmtId="49" fontId="7" fillId="8" borderId="1" xfId="0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49" fontId="4" fillId="11" borderId="1" xfId="0" applyNumberFormat="1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 wrapText="1"/>
    </xf>
    <xf numFmtId="49" fontId="2" fillId="15" borderId="1" xfId="0" applyNumberFormat="1" applyFont="1" applyFill="1" applyBorder="1" applyAlignment="1">
      <alignment horizontal="center" vertical="center" wrapText="1"/>
    </xf>
    <xf numFmtId="0" fontId="12" fillId="16" borderId="1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14" fontId="1" fillId="17" borderId="1" xfId="0" applyNumberFormat="1" applyFont="1" applyFill="1" applyBorder="1" applyAlignment="1">
      <alignment horizontal="center" vertical="center" wrapText="1"/>
    </xf>
    <xf numFmtId="49" fontId="1" fillId="18" borderId="1" xfId="0" applyNumberFormat="1" applyFont="1" applyFill="1" applyBorder="1" applyAlignment="1">
      <alignment vertical="center" wrapText="1"/>
    </xf>
    <xf numFmtId="0" fontId="0" fillId="0" borderId="1" xfId="0" applyBorder="1"/>
    <xf numFmtId="0" fontId="13" fillId="0" borderId="1" xfId="0" applyFont="1" applyBorder="1"/>
    <xf numFmtId="14" fontId="0" fillId="0" borderId="1" xfId="0" applyNumberFormat="1" applyBorder="1"/>
    <xf numFmtId="49" fontId="13" fillId="0" borderId="1" xfId="0" applyNumberFormat="1" applyFont="1" applyBorder="1"/>
    <xf numFmtId="0" fontId="13" fillId="0" borderId="1" xfId="0" applyFont="1" applyBorder="1" applyProtection="1">
      <protection locked="0"/>
    </xf>
    <xf numFmtId="0" fontId="14" fillId="19" borderId="1" xfId="0" applyFont="1" applyFill="1" applyBorder="1"/>
    <xf numFmtId="14" fontId="3" fillId="0" borderId="1" xfId="0" applyNumberFormat="1" applyFont="1" applyBorder="1"/>
    <xf numFmtId="14" fontId="13" fillId="0" borderId="1" xfId="0" applyNumberFormat="1" applyFont="1" applyBorder="1"/>
    <xf numFmtId="0" fontId="0" fillId="0" borderId="1" xfId="0" applyBorder="1" applyAlignment="1">
      <alignment horizontal="right"/>
    </xf>
    <xf numFmtId="0" fontId="13" fillId="20" borderId="1" xfId="0" applyFont="1" applyFill="1" applyBorder="1"/>
    <xf numFmtId="0" fontId="2" fillId="10" borderId="1" xfId="0" applyFont="1" applyFill="1" applyBorder="1" applyAlignment="1">
      <alignment horizontal="center" vertical="center" wrapText="1"/>
    </xf>
    <xf numFmtId="0" fontId="16" fillId="21" borderId="1" xfId="0" applyFont="1" applyFill="1" applyBorder="1" applyAlignment="1">
      <alignment horizontal="center" vertical="center" wrapText="1"/>
    </xf>
    <xf numFmtId="0" fontId="1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E03F4-E1DA-4AF2-B713-992D462D8E35}">
  <dimension ref="A1:BU13"/>
  <sheetViews>
    <sheetView tabSelected="1" topLeftCell="BC1" zoomScale="85" zoomScaleNormal="85" workbookViewId="0">
      <pane ySplit="1" topLeftCell="A2" activePane="bottomLeft" state="frozen"/>
      <selection pane="bottomLeft" activeCell="B2" sqref="B2:B10"/>
    </sheetView>
  </sheetViews>
  <sheetFormatPr baseColWidth="10" defaultRowHeight="15" x14ac:dyDescent="0.25"/>
  <sheetData>
    <row r="1" spans="1:73" ht="10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7" t="s">
        <v>8</v>
      </c>
      <c r="J1" s="4" t="s">
        <v>9</v>
      </c>
      <c r="K1" s="4" t="s">
        <v>10</v>
      </c>
      <c r="L1" s="4" t="s">
        <v>11</v>
      </c>
      <c r="M1" s="8" t="s">
        <v>12</v>
      </c>
      <c r="N1" s="9" t="s">
        <v>13</v>
      </c>
      <c r="O1" s="10" t="s">
        <v>14</v>
      </c>
      <c r="P1" s="11" t="s">
        <v>15</v>
      </c>
      <c r="Q1" s="8" t="s">
        <v>16</v>
      </c>
      <c r="R1" s="9" t="s">
        <v>17</v>
      </c>
      <c r="S1" s="9" t="s">
        <v>18</v>
      </c>
      <c r="T1" s="9" t="s">
        <v>19</v>
      </c>
      <c r="U1" s="10" t="s">
        <v>20</v>
      </c>
      <c r="V1" s="10" t="s">
        <v>21</v>
      </c>
      <c r="W1" s="10" t="s">
        <v>22</v>
      </c>
      <c r="X1" s="12" t="s">
        <v>23</v>
      </c>
      <c r="Y1" s="13" t="s">
        <v>24</v>
      </c>
      <c r="Z1" s="14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15" t="s">
        <v>32</v>
      </c>
      <c r="AH1" s="9" t="s">
        <v>33</v>
      </c>
      <c r="AI1" s="8" t="s">
        <v>34</v>
      </c>
      <c r="AJ1" s="17" t="s">
        <v>35</v>
      </c>
      <c r="AK1" s="16" t="s">
        <v>36</v>
      </c>
      <c r="AL1" s="17" t="s">
        <v>37</v>
      </c>
      <c r="AM1" s="18" t="s">
        <v>38</v>
      </c>
      <c r="AN1" s="19" t="s">
        <v>36</v>
      </c>
      <c r="AO1" s="20" t="s">
        <v>39</v>
      </c>
      <c r="AP1" s="19" t="s">
        <v>40</v>
      </c>
      <c r="AQ1" s="18" t="s">
        <v>41</v>
      </c>
      <c r="AR1" s="21" t="s">
        <v>42</v>
      </c>
      <c r="AS1" s="22" t="s">
        <v>43</v>
      </c>
      <c r="AT1" s="22" t="s">
        <v>44</v>
      </c>
      <c r="AU1" s="21" t="s">
        <v>45</v>
      </c>
      <c r="AV1" s="22" t="s">
        <v>43</v>
      </c>
      <c r="AW1" s="22" t="s">
        <v>44</v>
      </c>
      <c r="AX1" s="21" t="s">
        <v>46</v>
      </c>
      <c r="AY1" s="22" t="s">
        <v>43</v>
      </c>
      <c r="AZ1" s="22" t="s">
        <v>44</v>
      </c>
      <c r="BA1" s="21" t="s">
        <v>47</v>
      </c>
      <c r="BB1" s="22" t="s">
        <v>43</v>
      </c>
      <c r="BC1" s="22" t="s">
        <v>44</v>
      </c>
      <c r="BD1" s="21" t="s">
        <v>48</v>
      </c>
      <c r="BE1" s="22" t="s">
        <v>43</v>
      </c>
      <c r="BF1" s="22" t="s">
        <v>44</v>
      </c>
      <c r="BG1" s="23" t="s">
        <v>49</v>
      </c>
      <c r="BH1" s="23" t="s">
        <v>50</v>
      </c>
      <c r="BI1" s="23" t="s">
        <v>51</v>
      </c>
      <c r="BJ1" s="24" t="s">
        <v>52</v>
      </c>
      <c r="BK1" s="23" t="s">
        <v>53</v>
      </c>
      <c r="BL1" s="25" t="s">
        <v>54</v>
      </c>
      <c r="BM1" s="25" t="s">
        <v>55</v>
      </c>
      <c r="BN1" s="25" t="s">
        <v>56</v>
      </c>
      <c r="BO1" s="25" t="s">
        <v>57</v>
      </c>
      <c r="BP1" s="36" t="s">
        <v>133</v>
      </c>
      <c r="BQ1" s="7" t="s">
        <v>134</v>
      </c>
      <c r="BR1" s="37" t="s">
        <v>135</v>
      </c>
      <c r="BS1" s="37" t="s">
        <v>136</v>
      </c>
      <c r="BT1" s="37" t="s">
        <v>137</v>
      </c>
      <c r="BU1" s="37" t="s">
        <v>144</v>
      </c>
    </row>
    <row r="2" spans="1:73" x14ac:dyDescent="0.25">
      <c r="A2" s="26">
        <v>19303570</v>
      </c>
      <c r="B2" s="26">
        <v>13239055</v>
      </c>
      <c r="C2" s="26" t="s">
        <v>86</v>
      </c>
      <c r="D2" s="27" t="s">
        <v>58</v>
      </c>
      <c r="E2" s="27">
        <v>3</v>
      </c>
      <c r="F2" s="27">
        <v>2</v>
      </c>
      <c r="G2" s="27">
        <v>2</v>
      </c>
      <c r="H2" s="27">
        <v>4</v>
      </c>
      <c r="I2" s="27">
        <v>1</v>
      </c>
      <c r="J2" s="27" t="s">
        <v>87</v>
      </c>
      <c r="K2" s="27" t="s">
        <v>88</v>
      </c>
      <c r="L2" s="27" t="s">
        <v>59</v>
      </c>
      <c r="M2" s="26">
        <v>901164974</v>
      </c>
      <c r="N2" s="26" t="s">
        <v>89</v>
      </c>
      <c r="O2" s="28">
        <v>45820</v>
      </c>
      <c r="P2" s="27" t="s">
        <v>60</v>
      </c>
      <c r="Q2" s="26" t="s">
        <v>90</v>
      </c>
      <c r="R2" s="26" t="s">
        <v>61</v>
      </c>
      <c r="S2" s="26">
        <v>39569769</v>
      </c>
      <c r="T2" s="27" t="s">
        <v>91</v>
      </c>
      <c r="U2" s="28">
        <v>44968</v>
      </c>
      <c r="V2" s="28">
        <v>45086</v>
      </c>
      <c r="W2" s="28">
        <v>45086</v>
      </c>
      <c r="X2" s="29" t="s">
        <v>72</v>
      </c>
      <c r="Y2" s="27" t="s">
        <v>92</v>
      </c>
      <c r="Z2" s="26">
        <v>117361065</v>
      </c>
      <c r="AA2" s="26" t="s">
        <v>74</v>
      </c>
      <c r="AB2" s="26" t="s">
        <v>93</v>
      </c>
      <c r="AC2" s="26" t="s">
        <v>94</v>
      </c>
      <c r="AD2" s="26">
        <v>30</v>
      </c>
      <c r="AE2" s="26">
        <v>1651</v>
      </c>
      <c r="AF2" s="26">
        <v>49530</v>
      </c>
      <c r="AG2" s="26">
        <v>49530</v>
      </c>
      <c r="AH2" s="27">
        <v>114030</v>
      </c>
      <c r="AI2" s="26">
        <v>12171610</v>
      </c>
      <c r="AJ2" s="27">
        <v>2108</v>
      </c>
      <c r="AK2" s="30" t="s">
        <v>64</v>
      </c>
      <c r="AL2" s="30" t="s">
        <v>64</v>
      </c>
      <c r="AM2" s="31" t="s">
        <v>65</v>
      </c>
      <c r="AN2" s="30" t="s">
        <v>66</v>
      </c>
      <c r="AO2" s="30" t="s">
        <v>64</v>
      </c>
      <c r="AP2" s="27"/>
      <c r="AQ2" s="31" t="s">
        <v>65</v>
      </c>
      <c r="AR2" s="27" t="s">
        <v>64</v>
      </c>
      <c r="AS2" s="27"/>
      <c r="AT2" s="27"/>
      <c r="AU2" s="27" t="s">
        <v>71</v>
      </c>
      <c r="AV2" s="27"/>
      <c r="AW2" s="27"/>
      <c r="AX2" s="27" t="s">
        <v>59</v>
      </c>
      <c r="AY2" s="27"/>
      <c r="AZ2" s="27"/>
      <c r="BA2" s="27" t="s">
        <v>64</v>
      </c>
      <c r="BB2" s="27"/>
      <c r="BC2" s="27"/>
      <c r="BD2" s="27" t="s">
        <v>64</v>
      </c>
      <c r="BE2" s="27"/>
      <c r="BF2" s="27"/>
      <c r="BG2" s="27"/>
      <c r="BH2" s="27">
        <v>4037</v>
      </c>
      <c r="BI2" s="26">
        <v>1650.74</v>
      </c>
      <c r="BJ2" s="28">
        <v>46148</v>
      </c>
      <c r="BK2" s="33" t="s">
        <v>68</v>
      </c>
      <c r="BL2" s="38" t="s">
        <v>69</v>
      </c>
      <c r="BM2" s="26" t="s">
        <v>59</v>
      </c>
      <c r="BN2" s="26">
        <v>4307</v>
      </c>
      <c r="BO2" s="26">
        <v>0</v>
      </c>
      <c r="BP2" s="26" t="s">
        <v>142</v>
      </c>
      <c r="BQ2" s="26" t="s">
        <v>145</v>
      </c>
      <c r="BR2" s="26">
        <v>4307</v>
      </c>
      <c r="BS2" s="26" t="s">
        <v>146</v>
      </c>
      <c r="BT2" s="26">
        <v>1650.74</v>
      </c>
      <c r="BU2" s="26"/>
    </row>
    <row r="3" spans="1:73" x14ac:dyDescent="0.25">
      <c r="A3" s="26">
        <v>19327989</v>
      </c>
      <c r="B3" s="26">
        <v>12991349</v>
      </c>
      <c r="C3" s="26" t="s">
        <v>86</v>
      </c>
      <c r="D3" s="27" t="s">
        <v>58</v>
      </c>
      <c r="E3" s="27">
        <v>3</v>
      </c>
      <c r="F3" s="27">
        <v>4</v>
      </c>
      <c r="G3" s="27">
        <v>4</v>
      </c>
      <c r="H3" s="27">
        <v>6</v>
      </c>
      <c r="I3" s="27">
        <v>4</v>
      </c>
      <c r="J3" s="27">
        <v>4106</v>
      </c>
      <c r="K3" s="27" t="s">
        <v>99</v>
      </c>
      <c r="L3" s="27" t="s">
        <v>59</v>
      </c>
      <c r="M3" s="26">
        <v>900631361</v>
      </c>
      <c r="N3" s="26" t="s">
        <v>98</v>
      </c>
      <c r="O3" s="28">
        <v>45832</v>
      </c>
      <c r="P3" s="27" t="s">
        <v>60</v>
      </c>
      <c r="Q3" s="26">
        <v>7140255</v>
      </c>
      <c r="R3" s="26" t="s">
        <v>61</v>
      </c>
      <c r="S3" s="26">
        <v>1007412659</v>
      </c>
      <c r="T3" s="27" t="s">
        <v>100</v>
      </c>
      <c r="U3" s="28">
        <v>44778</v>
      </c>
      <c r="V3" s="28">
        <v>44778</v>
      </c>
      <c r="W3" s="28">
        <v>44778</v>
      </c>
      <c r="X3" s="29" t="s">
        <v>72</v>
      </c>
      <c r="Y3" s="27" t="s">
        <v>101</v>
      </c>
      <c r="Z3" s="26">
        <v>117805336</v>
      </c>
      <c r="AA3" s="26" t="s">
        <v>76</v>
      </c>
      <c r="AB3" s="26" t="s">
        <v>102</v>
      </c>
      <c r="AC3" s="26" t="s">
        <v>103</v>
      </c>
      <c r="AD3" s="26">
        <v>3</v>
      </c>
      <c r="AE3" s="26">
        <v>2000</v>
      </c>
      <c r="AF3" s="26">
        <v>6000</v>
      </c>
      <c r="AG3" s="26">
        <v>6000</v>
      </c>
      <c r="AH3" s="27">
        <v>54541</v>
      </c>
      <c r="AI3" s="26">
        <v>12196544</v>
      </c>
      <c r="AJ3" s="27">
        <v>2108</v>
      </c>
      <c r="AK3" s="30" t="s">
        <v>64</v>
      </c>
      <c r="AL3" s="30" t="s">
        <v>64</v>
      </c>
      <c r="AM3" s="31" t="s">
        <v>65</v>
      </c>
      <c r="AN3" s="30" t="s">
        <v>66</v>
      </c>
      <c r="AO3" s="30" t="s">
        <v>64</v>
      </c>
      <c r="AP3" s="27"/>
      <c r="AQ3" s="31" t="s">
        <v>65</v>
      </c>
      <c r="AR3" s="27" t="s">
        <v>64</v>
      </c>
      <c r="AS3" s="27"/>
      <c r="AT3" s="27"/>
      <c r="AU3" s="27" t="s">
        <v>71</v>
      </c>
      <c r="AV3" s="27"/>
      <c r="AW3" s="27"/>
      <c r="AX3" s="27" t="s">
        <v>59</v>
      </c>
      <c r="AY3" s="27"/>
      <c r="AZ3" s="27"/>
      <c r="BA3" s="27" t="s">
        <v>67</v>
      </c>
      <c r="BB3" s="27"/>
      <c r="BC3" s="27"/>
      <c r="BD3" s="27" t="s">
        <v>64</v>
      </c>
      <c r="BE3" s="27"/>
      <c r="BF3" s="27"/>
      <c r="BG3" s="27"/>
      <c r="BH3" s="27">
        <v>2108</v>
      </c>
      <c r="BI3" s="26">
        <v>6000</v>
      </c>
      <c r="BJ3" s="28">
        <v>46147</v>
      </c>
      <c r="BK3" s="33" t="s">
        <v>68</v>
      </c>
      <c r="BL3" s="38" t="s">
        <v>69</v>
      </c>
      <c r="BM3" s="26" t="s">
        <v>59</v>
      </c>
      <c r="BN3" s="26" t="s">
        <v>59</v>
      </c>
      <c r="BO3" s="26">
        <v>0</v>
      </c>
      <c r="BP3" s="26" t="s">
        <v>140</v>
      </c>
      <c r="BQ3" s="26" t="s">
        <v>145</v>
      </c>
      <c r="BR3" s="26" t="s">
        <v>146</v>
      </c>
      <c r="BS3" s="26" t="s">
        <v>146</v>
      </c>
      <c r="BT3" s="26">
        <v>6000</v>
      </c>
      <c r="BU3" s="26"/>
    </row>
    <row r="4" spans="1:73" x14ac:dyDescent="0.25">
      <c r="A4" s="26">
        <v>19328066</v>
      </c>
      <c r="B4" s="26">
        <v>13025176</v>
      </c>
      <c r="C4" s="26" t="s">
        <v>86</v>
      </c>
      <c r="D4" s="27" t="s">
        <v>58</v>
      </c>
      <c r="E4" s="27">
        <v>3</v>
      </c>
      <c r="F4" s="27">
        <v>2</v>
      </c>
      <c r="G4" s="27">
        <v>2</v>
      </c>
      <c r="H4" s="27">
        <v>2</v>
      </c>
      <c r="I4" s="27">
        <v>2</v>
      </c>
      <c r="J4" s="27" t="s">
        <v>59</v>
      </c>
      <c r="K4" s="27" t="s">
        <v>104</v>
      </c>
      <c r="L4" s="27" t="s">
        <v>59</v>
      </c>
      <c r="M4" s="26">
        <v>900631361</v>
      </c>
      <c r="N4" s="26" t="s">
        <v>98</v>
      </c>
      <c r="O4" s="28">
        <v>45832</v>
      </c>
      <c r="P4" s="27" t="s">
        <v>60</v>
      </c>
      <c r="Q4" s="26">
        <v>7141398</v>
      </c>
      <c r="R4" s="26" t="s">
        <v>61</v>
      </c>
      <c r="S4" s="26">
        <v>1144127260</v>
      </c>
      <c r="T4" s="27" t="s">
        <v>105</v>
      </c>
      <c r="U4" s="28">
        <v>44871</v>
      </c>
      <c r="V4" s="28">
        <v>44873</v>
      </c>
      <c r="W4" s="28">
        <v>44873</v>
      </c>
      <c r="X4" s="29" t="s">
        <v>72</v>
      </c>
      <c r="Y4" s="27" t="s">
        <v>106</v>
      </c>
      <c r="Z4" s="26">
        <v>117800944</v>
      </c>
      <c r="AA4" s="26" t="s">
        <v>63</v>
      </c>
      <c r="AB4" s="26">
        <v>39140</v>
      </c>
      <c r="AC4" s="26" t="s">
        <v>73</v>
      </c>
      <c r="AD4" s="26">
        <v>1</v>
      </c>
      <c r="AE4" s="26">
        <v>63700</v>
      </c>
      <c r="AF4" s="26">
        <v>63700</v>
      </c>
      <c r="AG4" s="26">
        <v>63700</v>
      </c>
      <c r="AH4" s="27">
        <v>87110</v>
      </c>
      <c r="AI4" s="26">
        <v>12196621</v>
      </c>
      <c r="AJ4" s="27">
        <v>2108</v>
      </c>
      <c r="AK4" s="30" t="s">
        <v>64</v>
      </c>
      <c r="AL4" s="30" t="s">
        <v>64</v>
      </c>
      <c r="AM4" s="31" t="s">
        <v>65</v>
      </c>
      <c r="AN4" s="30" t="s">
        <v>66</v>
      </c>
      <c r="AO4" s="30" t="s">
        <v>64</v>
      </c>
      <c r="AP4" s="27"/>
      <c r="AQ4" s="31" t="s">
        <v>65</v>
      </c>
      <c r="AR4" s="27" t="s">
        <v>64</v>
      </c>
      <c r="AS4" s="27"/>
      <c r="AT4" s="27"/>
      <c r="AU4" s="27" t="s">
        <v>71</v>
      </c>
      <c r="AV4" s="27"/>
      <c r="AW4" s="27"/>
      <c r="AX4" s="27" t="s">
        <v>59</v>
      </c>
      <c r="AY4" s="27"/>
      <c r="AZ4" s="27"/>
      <c r="BA4" s="27" t="s">
        <v>64</v>
      </c>
      <c r="BB4" s="27"/>
      <c r="BC4" s="27"/>
      <c r="BD4" s="27" t="s">
        <v>64</v>
      </c>
      <c r="BE4" s="27"/>
      <c r="BF4" s="27"/>
      <c r="BG4" s="27"/>
      <c r="BH4" s="27" t="s">
        <v>107</v>
      </c>
      <c r="BI4" s="26">
        <v>63700</v>
      </c>
      <c r="BJ4" s="28">
        <v>46147</v>
      </c>
      <c r="BK4" s="33" t="s">
        <v>68</v>
      </c>
      <c r="BL4" s="38" t="s">
        <v>69</v>
      </c>
      <c r="BM4" s="26" t="s">
        <v>59</v>
      </c>
      <c r="BN4" s="26">
        <v>3302</v>
      </c>
      <c r="BO4" s="26">
        <v>0</v>
      </c>
      <c r="BP4" s="26" t="s">
        <v>140</v>
      </c>
      <c r="BQ4" s="26" t="s">
        <v>145</v>
      </c>
      <c r="BR4" s="26" t="s">
        <v>146</v>
      </c>
      <c r="BS4" s="26" t="s">
        <v>146</v>
      </c>
      <c r="BT4" s="26">
        <v>63700</v>
      </c>
      <c r="BU4" s="26"/>
    </row>
    <row r="5" spans="1:73" x14ac:dyDescent="0.25">
      <c r="A5" s="26">
        <v>19301316</v>
      </c>
      <c r="B5" s="26">
        <v>12982241</v>
      </c>
      <c r="C5" s="26" t="s">
        <v>86</v>
      </c>
      <c r="D5" s="27" t="s">
        <v>83</v>
      </c>
      <c r="E5" s="27">
        <v>3</v>
      </c>
      <c r="F5" s="27">
        <v>60</v>
      </c>
      <c r="G5" s="27">
        <v>60</v>
      </c>
      <c r="H5" s="27">
        <v>49</v>
      </c>
      <c r="I5" s="27">
        <v>40</v>
      </c>
      <c r="J5" s="27">
        <v>2102</v>
      </c>
      <c r="K5" s="27" t="s">
        <v>108</v>
      </c>
      <c r="L5" s="27" t="s">
        <v>59</v>
      </c>
      <c r="M5" s="26">
        <v>890701033</v>
      </c>
      <c r="N5" s="26" t="s">
        <v>109</v>
      </c>
      <c r="O5" s="28">
        <v>45819</v>
      </c>
      <c r="P5" s="27" t="s">
        <v>60</v>
      </c>
      <c r="Q5" s="26">
        <v>4526915</v>
      </c>
      <c r="R5" s="26" t="s">
        <v>61</v>
      </c>
      <c r="S5" s="26">
        <v>5898770</v>
      </c>
      <c r="T5" s="27" t="s">
        <v>110</v>
      </c>
      <c r="U5" s="28">
        <v>44853</v>
      </c>
      <c r="V5" s="28">
        <v>44853</v>
      </c>
      <c r="W5" s="28">
        <v>44856</v>
      </c>
      <c r="X5" s="29" t="s">
        <v>62</v>
      </c>
      <c r="Y5" s="27">
        <v>0</v>
      </c>
      <c r="Z5" s="26">
        <v>117316399</v>
      </c>
      <c r="AA5" s="26" t="s">
        <v>63</v>
      </c>
      <c r="AB5" s="26">
        <v>39105</v>
      </c>
      <c r="AC5" s="26" t="s">
        <v>111</v>
      </c>
      <c r="AD5" s="26">
        <v>1</v>
      </c>
      <c r="AE5" s="26">
        <v>88400</v>
      </c>
      <c r="AF5" s="26">
        <v>88400</v>
      </c>
      <c r="AG5" s="26">
        <v>88400</v>
      </c>
      <c r="AH5" s="27">
        <v>14217942</v>
      </c>
      <c r="AI5" s="26">
        <v>12169323</v>
      </c>
      <c r="AJ5" s="27">
        <v>2108</v>
      </c>
      <c r="AK5" s="30" t="s">
        <v>64</v>
      </c>
      <c r="AL5" s="30" t="s">
        <v>64</v>
      </c>
      <c r="AM5" s="31" t="s">
        <v>65</v>
      </c>
      <c r="AN5" s="30" t="s">
        <v>66</v>
      </c>
      <c r="AO5" s="30" t="s">
        <v>64</v>
      </c>
      <c r="AP5" s="27"/>
      <c r="AQ5" s="31" t="s">
        <v>65</v>
      </c>
      <c r="AR5" s="27" t="s">
        <v>64</v>
      </c>
      <c r="AS5" s="27"/>
      <c r="AT5" s="27"/>
      <c r="AU5" s="27" t="s">
        <v>71</v>
      </c>
      <c r="AV5" s="27"/>
      <c r="AW5" s="27"/>
      <c r="AX5" s="27" t="s">
        <v>59</v>
      </c>
      <c r="AY5" s="27"/>
      <c r="AZ5" s="27"/>
      <c r="BA5" s="27" t="s">
        <v>64</v>
      </c>
      <c r="BB5" s="27"/>
      <c r="BC5" s="27"/>
      <c r="BD5" s="27" t="s">
        <v>64</v>
      </c>
      <c r="BE5" s="27"/>
      <c r="BF5" s="27"/>
      <c r="BG5" s="27"/>
      <c r="BH5" s="27" t="s">
        <v>112</v>
      </c>
      <c r="BI5" s="26">
        <v>88300</v>
      </c>
      <c r="BJ5" s="28">
        <v>46149</v>
      </c>
      <c r="BK5" s="33" t="s">
        <v>68</v>
      </c>
      <c r="BL5" s="38" t="s">
        <v>69</v>
      </c>
      <c r="BM5" s="26" t="s">
        <v>59</v>
      </c>
      <c r="BN5" s="26">
        <v>4303</v>
      </c>
      <c r="BO5" s="26">
        <v>0</v>
      </c>
      <c r="BP5" s="26" t="s">
        <v>143</v>
      </c>
      <c r="BQ5" s="26" t="s">
        <v>145</v>
      </c>
      <c r="BR5" s="26">
        <v>4303</v>
      </c>
      <c r="BS5" s="26" t="s">
        <v>146</v>
      </c>
      <c r="BT5" s="26">
        <v>88300</v>
      </c>
      <c r="BU5" s="26"/>
    </row>
    <row r="6" spans="1:73" x14ac:dyDescent="0.25">
      <c r="A6" s="26">
        <v>19328063</v>
      </c>
      <c r="B6" s="26">
        <v>13025145</v>
      </c>
      <c r="C6" s="26" t="s">
        <v>86</v>
      </c>
      <c r="D6" s="27" t="s">
        <v>83</v>
      </c>
      <c r="E6" s="27">
        <v>3</v>
      </c>
      <c r="F6" s="27">
        <v>9</v>
      </c>
      <c r="G6" s="27">
        <v>9</v>
      </c>
      <c r="H6" s="27">
        <v>10</v>
      </c>
      <c r="I6" s="27">
        <v>9</v>
      </c>
      <c r="J6" s="27">
        <v>2102</v>
      </c>
      <c r="K6" s="27" t="s">
        <v>113</v>
      </c>
      <c r="L6" s="27" t="s">
        <v>59</v>
      </c>
      <c r="M6" s="26">
        <v>900631361</v>
      </c>
      <c r="N6" s="26" t="s">
        <v>98</v>
      </c>
      <c r="O6" s="28">
        <v>45832</v>
      </c>
      <c r="P6" s="27" t="s">
        <v>60</v>
      </c>
      <c r="Q6" s="26">
        <v>7141393</v>
      </c>
      <c r="R6" s="26" t="s">
        <v>61</v>
      </c>
      <c r="S6" s="26">
        <v>6357238</v>
      </c>
      <c r="T6" s="27" t="s">
        <v>114</v>
      </c>
      <c r="U6" s="28">
        <v>44870</v>
      </c>
      <c r="V6" s="28">
        <v>44871</v>
      </c>
      <c r="W6" s="28">
        <v>44881</v>
      </c>
      <c r="X6" s="29" t="s">
        <v>72</v>
      </c>
      <c r="Y6" s="27" t="s">
        <v>115</v>
      </c>
      <c r="Z6" s="26">
        <v>117807749</v>
      </c>
      <c r="AA6" s="26" t="s">
        <v>76</v>
      </c>
      <c r="AB6" s="26" t="s">
        <v>116</v>
      </c>
      <c r="AC6" s="26" t="s">
        <v>117</v>
      </c>
      <c r="AD6" s="26">
        <v>1</v>
      </c>
      <c r="AE6" s="26">
        <v>4000</v>
      </c>
      <c r="AF6" s="26">
        <v>4000</v>
      </c>
      <c r="AG6" s="26">
        <v>4000</v>
      </c>
      <c r="AH6" s="27">
        <v>567409</v>
      </c>
      <c r="AI6" s="26">
        <v>12196618</v>
      </c>
      <c r="AJ6" s="27">
        <v>2108</v>
      </c>
      <c r="AK6" s="30" t="s">
        <v>64</v>
      </c>
      <c r="AL6" s="30" t="s">
        <v>64</v>
      </c>
      <c r="AM6" s="31" t="s">
        <v>65</v>
      </c>
      <c r="AN6" s="30" t="s">
        <v>66</v>
      </c>
      <c r="AO6" s="30" t="s">
        <v>64</v>
      </c>
      <c r="AP6" s="27"/>
      <c r="AQ6" s="31" t="s">
        <v>65</v>
      </c>
      <c r="AR6" s="27" t="s">
        <v>64</v>
      </c>
      <c r="AS6" s="27"/>
      <c r="AT6" s="27"/>
      <c r="AU6" s="27" t="s">
        <v>71</v>
      </c>
      <c r="AV6" s="27"/>
      <c r="AW6" s="27"/>
      <c r="AX6" s="27" t="s">
        <v>59</v>
      </c>
      <c r="AY6" s="27"/>
      <c r="AZ6" s="27"/>
      <c r="BA6" s="27" t="s">
        <v>64</v>
      </c>
      <c r="BB6" s="27"/>
      <c r="BC6" s="27"/>
      <c r="BD6" s="27" t="s">
        <v>64</v>
      </c>
      <c r="BE6" s="27"/>
      <c r="BF6" s="27"/>
      <c r="BG6" s="27"/>
      <c r="BH6" s="27">
        <v>2108</v>
      </c>
      <c r="BI6" s="26">
        <v>4000</v>
      </c>
      <c r="BJ6" s="28">
        <v>46150</v>
      </c>
      <c r="BK6" s="33" t="s">
        <v>68</v>
      </c>
      <c r="BL6" s="38" t="s">
        <v>69</v>
      </c>
      <c r="BM6" s="26" t="s">
        <v>59</v>
      </c>
      <c r="BN6" s="26" t="s">
        <v>59</v>
      </c>
      <c r="BO6" s="26">
        <v>0</v>
      </c>
      <c r="BP6" s="26" t="s">
        <v>140</v>
      </c>
      <c r="BQ6" s="26" t="s">
        <v>145</v>
      </c>
      <c r="BR6" s="26" t="s">
        <v>146</v>
      </c>
      <c r="BS6" s="26" t="s">
        <v>146</v>
      </c>
      <c r="BT6" s="26">
        <v>4000</v>
      </c>
      <c r="BU6" s="26"/>
    </row>
    <row r="7" spans="1:73" x14ac:dyDescent="0.25">
      <c r="A7" s="26">
        <v>19352562</v>
      </c>
      <c r="B7" s="26">
        <v>13261971</v>
      </c>
      <c r="C7" s="26" t="s">
        <v>86</v>
      </c>
      <c r="D7" s="27" t="s">
        <v>83</v>
      </c>
      <c r="E7" s="27">
        <v>3</v>
      </c>
      <c r="F7" s="27">
        <v>12</v>
      </c>
      <c r="G7" s="27">
        <v>12</v>
      </c>
      <c r="H7" s="27">
        <v>8</v>
      </c>
      <c r="I7" s="27">
        <v>5</v>
      </c>
      <c r="J7" s="27">
        <v>2102</v>
      </c>
      <c r="K7" s="27" t="s">
        <v>118</v>
      </c>
      <c r="L7" s="27" t="s">
        <v>59</v>
      </c>
      <c r="M7" s="26">
        <v>901339938</v>
      </c>
      <c r="N7" s="26" t="s">
        <v>97</v>
      </c>
      <c r="O7" s="28">
        <v>45837</v>
      </c>
      <c r="P7" s="27" t="s">
        <v>60</v>
      </c>
      <c r="Q7" s="26" t="s">
        <v>119</v>
      </c>
      <c r="R7" s="26" t="s">
        <v>61</v>
      </c>
      <c r="S7" s="26">
        <v>1067036639</v>
      </c>
      <c r="T7" s="27" t="s">
        <v>120</v>
      </c>
      <c r="U7" s="28">
        <v>45085</v>
      </c>
      <c r="V7" s="28">
        <v>45085</v>
      </c>
      <c r="W7" s="28">
        <v>45085</v>
      </c>
      <c r="X7" s="29" t="s">
        <v>62</v>
      </c>
      <c r="Y7" s="27">
        <v>0</v>
      </c>
      <c r="Z7" s="26">
        <v>118244474</v>
      </c>
      <c r="AA7" s="26" t="s">
        <v>63</v>
      </c>
      <c r="AB7" s="26">
        <v>21102</v>
      </c>
      <c r="AC7" s="26" t="s">
        <v>80</v>
      </c>
      <c r="AD7" s="26">
        <v>1</v>
      </c>
      <c r="AE7" s="26">
        <v>81500</v>
      </c>
      <c r="AF7" s="26">
        <v>81500</v>
      </c>
      <c r="AG7" s="26">
        <v>81500</v>
      </c>
      <c r="AH7" s="27">
        <v>524767</v>
      </c>
      <c r="AI7" s="26">
        <v>12221224</v>
      </c>
      <c r="AJ7" s="27">
        <v>2108</v>
      </c>
      <c r="AK7" s="30" t="s">
        <v>64</v>
      </c>
      <c r="AL7" s="30" t="s">
        <v>64</v>
      </c>
      <c r="AM7" s="31" t="s">
        <v>65</v>
      </c>
      <c r="AN7" s="30" t="s">
        <v>66</v>
      </c>
      <c r="AO7" s="30" t="s">
        <v>64</v>
      </c>
      <c r="AP7" s="27"/>
      <c r="AQ7" s="31" t="s">
        <v>65</v>
      </c>
      <c r="AR7" s="27" t="s">
        <v>64</v>
      </c>
      <c r="AS7" s="27"/>
      <c r="AT7" s="27"/>
      <c r="AU7" s="27" t="s">
        <v>71</v>
      </c>
      <c r="AV7" s="27"/>
      <c r="AW7" s="27"/>
      <c r="AX7" s="27" t="s">
        <v>59</v>
      </c>
      <c r="AY7" s="27"/>
      <c r="AZ7" s="27"/>
      <c r="BA7" s="27" t="s">
        <v>64</v>
      </c>
      <c r="BB7" s="27"/>
      <c r="BC7" s="27"/>
      <c r="BD7" s="35" t="s">
        <v>81</v>
      </c>
      <c r="BE7" s="27" t="s">
        <v>70</v>
      </c>
      <c r="BF7" s="27" t="s">
        <v>121</v>
      </c>
      <c r="BG7" s="27"/>
      <c r="BH7" s="27">
        <v>4308</v>
      </c>
      <c r="BI7" s="27"/>
      <c r="BJ7" s="28">
        <v>46150</v>
      </c>
      <c r="BK7" s="33" t="s">
        <v>68</v>
      </c>
      <c r="BL7" s="38" t="s">
        <v>69</v>
      </c>
      <c r="BM7" s="26" t="s">
        <v>59</v>
      </c>
      <c r="BN7" s="26">
        <v>4308</v>
      </c>
      <c r="BO7" s="26">
        <v>81400</v>
      </c>
      <c r="BP7" s="26" t="s">
        <v>138</v>
      </c>
      <c r="BQ7" s="26" t="s">
        <v>147</v>
      </c>
      <c r="BR7" s="26">
        <v>4308</v>
      </c>
      <c r="BS7" s="26" t="s">
        <v>146</v>
      </c>
      <c r="BT7" s="26">
        <v>81400</v>
      </c>
      <c r="BU7" s="26"/>
    </row>
    <row r="8" spans="1:73" x14ac:dyDescent="0.25">
      <c r="A8" s="26">
        <v>19352562</v>
      </c>
      <c r="B8" s="26">
        <v>13261971</v>
      </c>
      <c r="C8" s="26" t="s">
        <v>86</v>
      </c>
      <c r="D8" s="27" t="s">
        <v>83</v>
      </c>
      <c r="E8" s="27">
        <v>3</v>
      </c>
      <c r="F8" s="27">
        <v>12</v>
      </c>
      <c r="G8" s="27">
        <v>12</v>
      </c>
      <c r="H8" s="27">
        <v>8</v>
      </c>
      <c r="I8" s="27">
        <v>5</v>
      </c>
      <c r="J8" s="27">
        <v>2102</v>
      </c>
      <c r="K8" s="27" t="s">
        <v>118</v>
      </c>
      <c r="L8" s="27" t="s">
        <v>59</v>
      </c>
      <c r="M8" s="26">
        <v>901339938</v>
      </c>
      <c r="N8" s="26" t="s">
        <v>97</v>
      </c>
      <c r="O8" s="28">
        <v>45837</v>
      </c>
      <c r="P8" s="27" t="s">
        <v>60</v>
      </c>
      <c r="Q8" s="26" t="s">
        <v>119</v>
      </c>
      <c r="R8" s="26" t="s">
        <v>61</v>
      </c>
      <c r="S8" s="26">
        <v>1067036639</v>
      </c>
      <c r="T8" s="27" t="s">
        <v>120</v>
      </c>
      <c r="U8" s="28">
        <v>45085</v>
      </c>
      <c r="V8" s="28">
        <v>45085</v>
      </c>
      <c r="W8" s="28">
        <v>45085</v>
      </c>
      <c r="X8" s="29" t="s">
        <v>62</v>
      </c>
      <c r="Y8" s="27">
        <v>0</v>
      </c>
      <c r="Z8" s="26">
        <v>118244475</v>
      </c>
      <c r="AA8" s="26" t="s">
        <v>63</v>
      </c>
      <c r="AB8" s="26">
        <v>21142</v>
      </c>
      <c r="AC8" s="26" t="s">
        <v>122</v>
      </c>
      <c r="AD8" s="26">
        <v>1</v>
      </c>
      <c r="AE8" s="26">
        <v>125700</v>
      </c>
      <c r="AF8" s="26">
        <v>125700</v>
      </c>
      <c r="AG8" s="26">
        <v>125700</v>
      </c>
      <c r="AH8" s="27">
        <v>524767</v>
      </c>
      <c r="AI8" s="26">
        <v>12221224</v>
      </c>
      <c r="AJ8" s="27">
        <v>2108</v>
      </c>
      <c r="AK8" s="30" t="s">
        <v>64</v>
      </c>
      <c r="AL8" s="30" t="s">
        <v>64</v>
      </c>
      <c r="AM8" s="31" t="s">
        <v>65</v>
      </c>
      <c r="AN8" s="30" t="s">
        <v>66</v>
      </c>
      <c r="AO8" s="30" t="s">
        <v>64</v>
      </c>
      <c r="AP8" s="27"/>
      <c r="AQ8" s="31" t="s">
        <v>65</v>
      </c>
      <c r="AR8" s="27" t="s">
        <v>64</v>
      </c>
      <c r="AS8" s="27"/>
      <c r="AT8" s="27"/>
      <c r="AU8" s="27" t="s">
        <v>71</v>
      </c>
      <c r="AV8" s="27"/>
      <c r="AW8" s="27"/>
      <c r="AX8" s="27" t="s">
        <v>59</v>
      </c>
      <c r="AY8" s="27"/>
      <c r="AZ8" s="27"/>
      <c r="BA8" s="27" t="s">
        <v>64</v>
      </c>
      <c r="BB8" s="27"/>
      <c r="BC8" s="27"/>
      <c r="BD8" s="35" t="s">
        <v>123</v>
      </c>
      <c r="BE8" s="27" t="s">
        <v>70</v>
      </c>
      <c r="BF8" s="27" t="s">
        <v>121</v>
      </c>
      <c r="BG8" s="27"/>
      <c r="BH8" s="27">
        <v>4308</v>
      </c>
      <c r="BI8" s="27"/>
      <c r="BJ8" s="28">
        <v>46150</v>
      </c>
      <c r="BK8" s="33" t="s">
        <v>68</v>
      </c>
      <c r="BL8" s="38" t="s">
        <v>69</v>
      </c>
      <c r="BM8" s="26" t="s">
        <v>59</v>
      </c>
      <c r="BN8" s="26">
        <v>4308</v>
      </c>
      <c r="BO8" s="26">
        <v>125500</v>
      </c>
      <c r="BP8" s="26" t="s">
        <v>138</v>
      </c>
      <c r="BQ8" s="26" t="s">
        <v>147</v>
      </c>
      <c r="BR8" s="26">
        <v>4308</v>
      </c>
      <c r="BS8" s="26" t="s">
        <v>146</v>
      </c>
      <c r="BT8" s="26">
        <v>125500</v>
      </c>
      <c r="BU8" s="26"/>
    </row>
    <row r="9" spans="1:73" x14ac:dyDescent="0.25">
      <c r="A9" s="26">
        <v>19298137</v>
      </c>
      <c r="B9" s="26">
        <v>13194951</v>
      </c>
      <c r="C9" s="26" t="s">
        <v>86</v>
      </c>
      <c r="D9" s="27" t="s">
        <v>85</v>
      </c>
      <c r="E9" s="27">
        <v>3</v>
      </c>
      <c r="F9" s="27">
        <v>1</v>
      </c>
      <c r="G9" s="27">
        <v>1</v>
      </c>
      <c r="H9" s="27">
        <v>3</v>
      </c>
      <c r="I9" s="27">
        <v>1</v>
      </c>
      <c r="J9" s="27">
        <v>4106</v>
      </c>
      <c r="K9" s="27" t="s">
        <v>77</v>
      </c>
      <c r="L9" s="27" t="s">
        <v>59</v>
      </c>
      <c r="M9" s="26">
        <v>890911816</v>
      </c>
      <c r="N9" s="26" t="s">
        <v>96</v>
      </c>
      <c r="O9" s="28">
        <v>45817</v>
      </c>
      <c r="P9" s="27" t="s">
        <v>60</v>
      </c>
      <c r="Q9" s="26" t="s">
        <v>124</v>
      </c>
      <c r="R9" s="26" t="s">
        <v>61</v>
      </c>
      <c r="S9" s="26">
        <v>1014253841</v>
      </c>
      <c r="T9" s="27" t="s">
        <v>125</v>
      </c>
      <c r="U9" s="28">
        <v>44977</v>
      </c>
      <c r="V9" s="28">
        <v>45001</v>
      </c>
      <c r="W9" s="28">
        <v>45001</v>
      </c>
      <c r="X9" s="29" t="s">
        <v>72</v>
      </c>
      <c r="Y9" s="27" t="s">
        <v>126</v>
      </c>
      <c r="Z9" s="26">
        <v>117266693</v>
      </c>
      <c r="AA9" s="26" t="s">
        <v>63</v>
      </c>
      <c r="AB9" s="26">
        <v>39143</v>
      </c>
      <c r="AC9" s="26" t="s">
        <v>78</v>
      </c>
      <c r="AD9" s="26">
        <v>1</v>
      </c>
      <c r="AE9" s="26">
        <v>64500</v>
      </c>
      <c r="AF9" s="26">
        <v>64500</v>
      </c>
      <c r="AG9" s="26">
        <v>64500</v>
      </c>
      <c r="AH9" s="27">
        <v>64500</v>
      </c>
      <c r="AI9" s="26">
        <v>12166169</v>
      </c>
      <c r="AJ9" s="27">
        <v>2108</v>
      </c>
      <c r="AK9" s="30" t="s">
        <v>64</v>
      </c>
      <c r="AL9" s="30" t="s">
        <v>64</v>
      </c>
      <c r="AM9" s="31"/>
      <c r="AN9" s="30" t="s">
        <v>64</v>
      </c>
      <c r="AO9" s="30" t="s">
        <v>64</v>
      </c>
      <c r="AP9" s="26"/>
      <c r="AQ9" s="31"/>
      <c r="AR9" s="27" t="s">
        <v>64</v>
      </c>
      <c r="AS9" s="27"/>
      <c r="AT9" s="27"/>
      <c r="AU9" s="27" t="s">
        <v>71</v>
      </c>
      <c r="AV9" s="27"/>
      <c r="AW9" s="27"/>
      <c r="AX9" s="27" t="s">
        <v>59</v>
      </c>
      <c r="AY9" s="27"/>
      <c r="AZ9" s="27"/>
      <c r="BA9" s="27" t="s">
        <v>64</v>
      </c>
      <c r="BB9" s="27"/>
      <c r="BC9" s="27"/>
      <c r="BD9" s="27" t="s">
        <v>64</v>
      </c>
      <c r="BE9" s="27"/>
      <c r="BF9" s="27"/>
      <c r="BG9" s="27"/>
      <c r="BH9" s="34">
        <v>2108</v>
      </c>
      <c r="BI9" s="27"/>
      <c r="BJ9" s="28">
        <v>46154</v>
      </c>
      <c r="BK9" s="33" t="s">
        <v>84</v>
      </c>
      <c r="BL9" s="38" t="s">
        <v>79</v>
      </c>
      <c r="BM9" s="26">
        <v>4106</v>
      </c>
      <c r="BN9" s="26" t="s">
        <v>77</v>
      </c>
      <c r="BO9" s="26">
        <v>0</v>
      </c>
      <c r="BP9" s="26" t="s">
        <v>141</v>
      </c>
      <c r="BQ9" s="26" t="s">
        <v>145</v>
      </c>
      <c r="BR9" s="26" t="s">
        <v>146</v>
      </c>
      <c r="BS9" s="26">
        <v>4404</v>
      </c>
      <c r="BT9" s="26">
        <v>64500</v>
      </c>
      <c r="BU9" s="26"/>
    </row>
    <row r="10" spans="1:73" x14ac:dyDescent="0.25">
      <c r="A10" s="26">
        <v>19318982</v>
      </c>
      <c r="B10" s="26">
        <v>13080007</v>
      </c>
      <c r="C10" s="26" t="s">
        <v>86</v>
      </c>
      <c r="D10" s="27" t="s">
        <v>127</v>
      </c>
      <c r="E10" s="27">
        <v>3</v>
      </c>
      <c r="F10" s="27">
        <v>15</v>
      </c>
      <c r="G10" s="27">
        <v>15</v>
      </c>
      <c r="H10" s="27">
        <v>17</v>
      </c>
      <c r="I10" s="27">
        <v>15</v>
      </c>
      <c r="J10" s="27" t="s">
        <v>95</v>
      </c>
      <c r="K10" s="27" t="s">
        <v>128</v>
      </c>
      <c r="L10" s="27" t="s">
        <v>59</v>
      </c>
      <c r="M10" s="26">
        <v>813011577</v>
      </c>
      <c r="N10" s="26" t="s">
        <v>82</v>
      </c>
      <c r="O10" s="28">
        <v>45828</v>
      </c>
      <c r="P10" s="27" t="s">
        <v>60</v>
      </c>
      <c r="Q10" s="26" t="s">
        <v>129</v>
      </c>
      <c r="R10" s="26" t="s">
        <v>61</v>
      </c>
      <c r="S10" s="26">
        <v>1075271279</v>
      </c>
      <c r="T10" s="27" t="s">
        <v>130</v>
      </c>
      <c r="U10" s="28">
        <v>44940</v>
      </c>
      <c r="V10" s="28">
        <v>44940</v>
      </c>
      <c r="W10" s="28">
        <v>44940</v>
      </c>
      <c r="X10" s="29" t="s">
        <v>62</v>
      </c>
      <c r="Y10" s="27">
        <v>0</v>
      </c>
      <c r="Z10" s="26">
        <v>117672676</v>
      </c>
      <c r="AA10" s="26" t="s">
        <v>63</v>
      </c>
      <c r="AB10" s="26">
        <v>39140</v>
      </c>
      <c r="AC10" s="26" t="s">
        <v>73</v>
      </c>
      <c r="AD10" s="26">
        <v>1</v>
      </c>
      <c r="AE10" s="26">
        <v>2500</v>
      </c>
      <c r="AF10" s="26">
        <v>2500</v>
      </c>
      <c r="AG10" s="26">
        <v>2500</v>
      </c>
      <c r="AH10" s="27">
        <v>109400</v>
      </c>
      <c r="AI10" s="26">
        <v>12187419</v>
      </c>
      <c r="AJ10" s="27">
        <v>2108</v>
      </c>
      <c r="AK10" s="30" t="s">
        <v>64</v>
      </c>
      <c r="AL10" s="30" t="s">
        <v>64</v>
      </c>
      <c r="AM10" s="31" t="s">
        <v>65</v>
      </c>
      <c r="AN10" s="30" t="s">
        <v>66</v>
      </c>
      <c r="AO10" s="30" t="s">
        <v>64</v>
      </c>
      <c r="AP10" s="27"/>
      <c r="AQ10" s="31" t="s">
        <v>65</v>
      </c>
      <c r="AR10" s="27" t="s">
        <v>64</v>
      </c>
      <c r="AS10" s="27"/>
      <c r="AT10" s="27"/>
      <c r="AU10" s="27" t="s">
        <v>71</v>
      </c>
      <c r="AV10" s="27"/>
      <c r="AW10" s="27"/>
      <c r="AX10" s="27" t="s">
        <v>59</v>
      </c>
      <c r="AY10" s="27"/>
      <c r="AZ10" s="27"/>
      <c r="BA10" s="27" t="s">
        <v>64</v>
      </c>
      <c r="BB10" s="27"/>
      <c r="BC10" s="27"/>
      <c r="BD10" s="27" t="s">
        <v>64</v>
      </c>
      <c r="BE10" s="27"/>
      <c r="BF10" s="27"/>
      <c r="BG10" s="27">
        <v>4106</v>
      </c>
      <c r="BH10" s="27" t="s">
        <v>131</v>
      </c>
      <c r="BI10" s="27"/>
      <c r="BJ10" s="28">
        <v>46155</v>
      </c>
      <c r="BK10" s="32" t="s">
        <v>84</v>
      </c>
      <c r="BL10" s="38" t="s">
        <v>79</v>
      </c>
      <c r="BM10" s="26">
        <v>4106</v>
      </c>
      <c r="BN10" s="26" t="s">
        <v>132</v>
      </c>
      <c r="BO10" s="26">
        <v>0</v>
      </c>
      <c r="BP10" s="26" t="s">
        <v>139</v>
      </c>
      <c r="BQ10" s="26" t="s">
        <v>145</v>
      </c>
      <c r="BR10" s="26">
        <v>4010</v>
      </c>
      <c r="BS10" s="26" t="s">
        <v>146</v>
      </c>
      <c r="BT10" s="26">
        <v>0</v>
      </c>
      <c r="BU10" s="26"/>
    </row>
    <row r="11" spans="1:73" x14ac:dyDescent="0.25">
      <c r="A11" s="26">
        <v>19318982</v>
      </c>
      <c r="B11" s="26">
        <v>13080007</v>
      </c>
      <c r="C11" s="26" t="s">
        <v>86</v>
      </c>
      <c r="D11" s="27" t="s">
        <v>127</v>
      </c>
      <c r="E11" s="27">
        <v>3</v>
      </c>
      <c r="F11" s="27">
        <v>15</v>
      </c>
      <c r="G11" s="27">
        <v>15</v>
      </c>
      <c r="H11" s="27">
        <v>17</v>
      </c>
      <c r="I11" s="27">
        <v>15</v>
      </c>
      <c r="J11" s="27" t="s">
        <v>95</v>
      </c>
      <c r="K11" s="27" t="s">
        <v>128</v>
      </c>
      <c r="L11" s="27" t="s">
        <v>59</v>
      </c>
      <c r="M11" s="26">
        <v>813011577</v>
      </c>
      <c r="N11" s="26" t="s">
        <v>82</v>
      </c>
      <c r="O11" s="28">
        <v>45828</v>
      </c>
      <c r="P11" s="27" t="s">
        <v>60</v>
      </c>
      <c r="Q11" s="26" t="s">
        <v>129</v>
      </c>
      <c r="R11" s="26" t="s">
        <v>61</v>
      </c>
      <c r="S11" s="26">
        <v>1075271279</v>
      </c>
      <c r="T11" s="27" t="s">
        <v>130</v>
      </c>
      <c r="U11" s="28">
        <v>44940</v>
      </c>
      <c r="V11" s="28">
        <v>44940</v>
      </c>
      <c r="W11" s="28">
        <v>44940</v>
      </c>
      <c r="X11" s="29" t="s">
        <v>62</v>
      </c>
      <c r="Y11" s="27">
        <v>0</v>
      </c>
      <c r="Z11" s="26">
        <v>117672677</v>
      </c>
      <c r="AA11" s="26" t="s">
        <v>63</v>
      </c>
      <c r="AB11" s="26">
        <v>39140</v>
      </c>
      <c r="AC11" s="26" t="s">
        <v>73</v>
      </c>
      <c r="AD11" s="26">
        <v>1</v>
      </c>
      <c r="AE11" s="26">
        <v>2500</v>
      </c>
      <c r="AF11" s="26">
        <v>2500</v>
      </c>
      <c r="AG11" s="26">
        <v>2500</v>
      </c>
      <c r="AH11" s="27">
        <v>109400</v>
      </c>
      <c r="AI11" s="26">
        <v>12187419</v>
      </c>
      <c r="AJ11" s="27">
        <v>2108</v>
      </c>
      <c r="AK11" s="30" t="s">
        <v>64</v>
      </c>
      <c r="AL11" s="30" t="s">
        <v>64</v>
      </c>
      <c r="AM11" s="31" t="s">
        <v>65</v>
      </c>
      <c r="AN11" s="30" t="s">
        <v>66</v>
      </c>
      <c r="AO11" s="30" t="s">
        <v>64</v>
      </c>
      <c r="AP11" s="27"/>
      <c r="AQ11" s="31" t="s">
        <v>65</v>
      </c>
      <c r="AR11" s="27" t="s">
        <v>64</v>
      </c>
      <c r="AS11" s="27"/>
      <c r="AT11" s="27"/>
      <c r="AU11" s="27" t="s">
        <v>71</v>
      </c>
      <c r="AV11" s="27"/>
      <c r="AW11" s="27"/>
      <c r="AX11" s="27" t="s">
        <v>59</v>
      </c>
      <c r="AY11" s="27"/>
      <c r="AZ11" s="27"/>
      <c r="BA11" s="27" t="s">
        <v>64</v>
      </c>
      <c r="BB11" s="27"/>
      <c r="BC11" s="27"/>
      <c r="BD11" s="27" t="s">
        <v>64</v>
      </c>
      <c r="BE11" s="27"/>
      <c r="BF11" s="27"/>
      <c r="BG11" s="27">
        <v>4106</v>
      </c>
      <c r="BH11" s="27" t="s">
        <v>131</v>
      </c>
      <c r="BI11" s="27"/>
      <c r="BJ11" s="28">
        <v>46155</v>
      </c>
      <c r="BK11" s="32" t="s">
        <v>84</v>
      </c>
      <c r="BL11" s="38" t="s">
        <v>79</v>
      </c>
      <c r="BM11" s="26">
        <v>4106</v>
      </c>
      <c r="BN11" s="26" t="s">
        <v>132</v>
      </c>
      <c r="BO11" s="26">
        <v>0</v>
      </c>
      <c r="BP11" s="26" t="s">
        <v>139</v>
      </c>
      <c r="BQ11" s="26" t="s">
        <v>145</v>
      </c>
      <c r="BR11" s="26">
        <v>4010</v>
      </c>
      <c r="BS11" s="26" t="s">
        <v>146</v>
      </c>
      <c r="BT11" s="26">
        <v>0</v>
      </c>
      <c r="BU11" s="26"/>
    </row>
    <row r="12" spans="1:73" x14ac:dyDescent="0.25">
      <c r="A12" s="26">
        <v>19318982</v>
      </c>
      <c r="B12" s="26">
        <v>13080007</v>
      </c>
      <c r="C12" s="26" t="s">
        <v>86</v>
      </c>
      <c r="D12" s="27" t="s">
        <v>127</v>
      </c>
      <c r="E12" s="27">
        <v>3</v>
      </c>
      <c r="F12" s="27">
        <v>15</v>
      </c>
      <c r="G12" s="27">
        <v>15</v>
      </c>
      <c r="H12" s="27">
        <v>17</v>
      </c>
      <c r="I12" s="27">
        <v>15</v>
      </c>
      <c r="J12" s="27" t="s">
        <v>95</v>
      </c>
      <c r="K12" s="27" t="s">
        <v>128</v>
      </c>
      <c r="L12" s="27" t="s">
        <v>59</v>
      </c>
      <c r="M12" s="26">
        <v>813011577</v>
      </c>
      <c r="N12" s="26" t="s">
        <v>82</v>
      </c>
      <c r="O12" s="28">
        <v>45828</v>
      </c>
      <c r="P12" s="27" t="s">
        <v>60</v>
      </c>
      <c r="Q12" s="26" t="s">
        <v>129</v>
      </c>
      <c r="R12" s="26" t="s">
        <v>61</v>
      </c>
      <c r="S12" s="26">
        <v>1075271279</v>
      </c>
      <c r="T12" s="27" t="s">
        <v>130</v>
      </c>
      <c r="U12" s="28">
        <v>44940</v>
      </c>
      <c r="V12" s="28">
        <v>44940</v>
      </c>
      <c r="W12" s="28">
        <v>44940</v>
      </c>
      <c r="X12" s="29" t="s">
        <v>62</v>
      </c>
      <c r="Y12" s="27">
        <v>0</v>
      </c>
      <c r="Z12" s="26">
        <v>117672678</v>
      </c>
      <c r="AA12" s="26" t="s">
        <v>63</v>
      </c>
      <c r="AB12" s="26">
        <v>39140</v>
      </c>
      <c r="AC12" s="26" t="s">
        <v>73</v>
      </c>
      <c r="AD12" s="26">
        <v>1</v>
      </c>
      <c r="AE12" s="26">
        <v>2500</v>
      </c>
      <c r="AF12" s="26">
        <v>2500</v>
      </c>
      <c r="AG12" s="26">
        <v>2500</v>
      </c>
      <c r="AH12" s="27">
        <v>109400</v>
      </c>
      <c r="AI12" s="26">
        <v>12187419</v>
      </c>
      <c r="AJ12" s="27">
        <v>2108</v>
      </c>
      <c r="AK12" s="30" t="s">
        <v>64</v>
      </c>
      <c r="AL12" s="30" t="s">
        <v>64</v>
      </c>
      <c r="AM12" s="31" t="s">
        <v>65</v>
      </c>
      <c r="AN12" s="30" t="s">
        <v>66</v>
      </c>
      <c r="AO12" s="30" t="s">
        <v>64</v>
      </c>
      <c r="AP12" s="27"/>
      <c r="AQ12" s="31" t="s">
        <v>65</v>
      </c>
      <c r="AR12" s="27" t="s">
        <v>64</v>
      </c>
      <c r="AS12" s="27"/>
      <c r="AT12" s="27"/>
      <c r="AU12" s="27" t="s">
        <v>71</v>
      </c>
      <c r="AV12" s="27"/>
      <c r="AW12" s="27"/>
      <c r="AX12" s="27" t="s">
        <v>59</v>
      </c>
      <c r="AY12" s="27"/>
      <c r="AZ12" s="27"/>
      <c r="BA12" s="27" t="s">
        <v>64</v>
      </c>
      <c r="BB12" s="27"/>
      <c r="BC12" s="27"/>
      <c r="BD12" s="27" t="s">
        <v>64</v>
      </c>
      <c r="BE12" s="27"/>
      <c r="BF12" s="27"/>
      <c r="BG12" s="27">
        <v>4106</v>
      </c>
      <c r="BH12" s="27" t="s">
        <v>131</v>
      </c>
      <c r="BI12" s="27"/>
      <c r="BJ12" s="28">
        <v>46155</v>
      </c>
      <c r="BK12" s="32" t="s">
        <v>84</v>
      </c>
      <c r="BL12" s="38" t="s">
        <v>79</v>
      </c>
      <c r="BM12" s="26">
        <v>4106</v>
      </c>
      <c r="BN12" s="26" t="s">
        <v>132</v>
      </c>
      <c r="BO12" s="26">
        <v>0</v>
      </c>
      <c r="BP12" s="26" t="s">
        <v>139</v>
      </c>
      <c r="BQ12" s="26" t="s">
        <v>145</v>
      </c>
      <c r="BR12" s="26">
        <v>4010</v>
      </c>
      <c r="BS12" s="26" t="s">
        <v>146</v>
      </c>
      <c r="BT12" s="26">
        <v>0</v>
      </c>
      <c r="BU12" s="26"/>
    </row>
    <row r="13" spans="1:73" x14ac:dyDescent="0.25">
      <c r="A13" s="26">
        <v>19318982</v>
      </c>
      <c r="B13" s="26">
        <v>13080007</v>
      </c>
      <c r="C13" s="26" t="s">
        <v>86</v>
      </c>
      <c r="D13" s="27" t="s">
        <v>127</v>
      </c>
      <c r="E13" s="27">
        <v>3</v>
      </c>
      <c r="F13" s="27">
        <v>15</v>
      </c>
      <c r="G13" s="27">
        <v>15</v>
      </c>
      <c r="H13" s="27">
        <v>17</v>
      </c>
      <c r="I13" s="27">
        <v>15</v>
      </c>
      <c r="J13" s="27" t="s">
        <v>95</v>
      </c>
      <c r="K13" s="27" t="s">
        <v>128</v>
      </c>
      <c r="L13" s="27" t="s">
        <v>59</v>
      </c>
      <c r="M13" s="26">
        <v>813011577</v>
      </c>
      <c r="N13" s="26" t="s">
        <v>82</v>
      </c>
      <c r="O13" s="28">
        <v>45828</v>
      </c>
      <c r="P13" s="27" t="s">
        <v>60</v>
      </c>
      <c r="Q13" s="26" t="s">
        <v>129</v>
      </c>
      <c r="R13" s="26" t="s">
        <v>61</v>
      </c>
      <c r="S13" s="26">
        <v>1075271279</v>
      </c>
      <c r="T13" s="27" t="s">
        <v>130</v>
      </c>
      <c r="U13" s="28">
        <v>44940</v>
      </c>
      <c r="V13" s="28">
        <v>44940</v>
      </c>
      <c r="W13" s="28">
        <v>44940</v>
      </c>
      <c r="X13" s="29" t="s">
        <v>62</v>
      </c>
      <c r="Y13" s="27">
        <v>0</v>
      </c>
      <c r="Z13" s="26">
        <v>117672679</v>
      </c>
      <c r="AA13" s="26" t="s">
        <v>63</v>
      </c>
      <c r="AB13" s="26">
        <v>39145</v>
      </c>
      <c r="AC13" s="26" t="s">
        <v>75</v>
      </c>
      <c r="AD13" s="26">
        <v>1</v>
      </c>
      <c r="AE13" s="26">
        <v>2800</v>
      </c>
      <c r="AF13" s="26">
        <v>2800</v>
      </c>
      <c r="AG13" s="26">
        <v>2800</v>
      </c>
      <c r="AH13" s="27">
        <v>109400</v>
      </c>
      <c r="AI13" s="26">
        <v>12187419</v>
      </c>
      <c r="AJ13" s="27">
        <v>2108</v>
      </c>
      <c r="AK13" s="30" t="s">
        <v>64</v>
      </c>
      <c r="AL13" s="30" t="s">
        <v>64</v>
      </c>
      <c r="AM13" s="31" t="s">
        <v>65</v>
      </c>
      <c r="AN13" s="30" t="s">
        <v>66</v>
      </c>
      <c r="AO13" s="30" t="s">
        <v>64</v>
      </c>
      <c r="AP13" s="27"/>
      <c r="AQ13" s="31" t="s">
        <v>65</v>
      </c>
      <c r="AR13" s="27" t="s">
        <v>64</v>
      </c>
      <c r="AS13" s="27"/>
      <c r="AT13" s="27"/>
      <c r="AU13" s="27" t="s">
        <v>71</v>
      </c>
      <c r="AV13" s="27"/>
      <c r="AW13" s="27"/>
      <c r="AX13" s="27" t="s">
        <v>59</v>
      </c>
      <c r="AY13" s="27"/>
      <c r="AZ13" s="27"/>
      <c r="BA13" s="27" t="s">
        <v>64</v>
      </c>
      <c r="BB13" s="27"/>
      <c r="BC13" s="27"/>
      <c r="BD13" s="27" t="s">
        <v>64</v>
      </c>
      <c r="BE13" s="27"/>
      <c r="BF13" s="27"/>
      <c r="BG13" s="27">
        <v>4106</v>
      </c>
      <c r="BH13" s="27" t="s">
        <v>131</v>
      </c>
      <c r="BI13" s="27"/>
      <c r="BJ13" s="28">
        <v>46155</v>
      </c>
      <c r="BK13" s="32" t="s">
        <v>84</v>
      </c>
      <c r="BL13" s="38" t="s">
        <v>79</v>
      </c>
      <c r="BM13" s="26">
        <v>4106</v>
      </c>
      <c r="BN13" s="26" t="s">
        <v>132</v>
      </c>
      <c r="BO13" s="26">
        <v>0</v>
      </c>
      <c r="BP13" s="26" t="s">
        <v>139</v>
      </c>
      <c r="BQ13" s="26" t="s">
        <v>145</v>
      </c>
      <c r="BR13" s="26" t="s">
        <v>146</v>
      </c>
      <c r="BS13" s="26" t="s">
        <v>146</v>
      </c>
      <c r="BT13" s="26">
        <v>0</v>
      </c>
      <c r="BU13" s="26"/>
    </row>
  </sheetData>
  <autoFilter ref="A1:BU13" xr:uid="{796E03F4-E1DA-4AF2-B713-992D462D8E35}"/>
  <dataValidations count="5">
    <dataValidation type="list" allowBlank="1" showInputMessage="1" showErrorMessage="1" sqref="BK2:BK13" xr:uid="{6D42E0BB-9505-4314-A9DF-1118EC211C39}">
      <formula1>"Abierta,Cerrada"</formula1>
    </dataValidation>
    <dataValidation type="list" allowBlank="1" showInputMessage="1" showErrorMessage="1" sqref="AL2:AL13" xr:uid="{028421C3-3742-4479-8F3E-29AB455EF33B}">
      <formula1>"No Aplica,Codigo SOAT,Cantidad,Valor unitario,Valor unitario y valor total,Codigo SOAT, cantidad y valor unitario,Codigo SOAT y cantidad,Codigo SOAT y valor unitario, Cantidad y valor unitario"</formula1>
    </dataValidation>
    <dataValidation type="list" allowBlank="1" showInputMessage="1" showErrorMessage="1" sqref="AO2:AO13" xr:uid="{BC61498C-0F8F-4D23-A315-1C84BD703FDE}">
      <formula1>"No Aplica,Descripcion en,Descripcion y codigo SOAT en ,Descripcion y cantidad en,Descripcion y valor unitario en,Descripcion,Cantidad y valor unitario en"</formula1>
    </dataValidation>
    <dataValidation type="list" allowBlank="1" showInputMessage="1" showErrorMessage="1" sqref="AN2:AN13 AK2:AK13" xr:uid="{6E840828-FD4E-4BA8-923F-3E7DEED20B60}">
      <formula1>"No Aplica,Nueva,Reitera"</formula1>
    </dataValidation>
    <dataValidation type="list" allowBlank="1" showInputMessage="1" showErrorMessage="1" sqref="BQ2:BQ13" xr:uid="{4EACFC6A-93A0-4B26-A14F-9DC0ABF60260}">
      <formula1>"Con ajuste,Sin ajuste"</formula1>
    </dataValidation>
  </dataValidation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Fernando Jimenez Caica</dc:creator>
  <cp:lastModifiedBy>Neify Ailet Mora Forigua</cp:lastModifiedBy>
  <dcterms:created xsi:type="dcterms:W3CDTF">2026-05-22T17:16:20Z</dcterms:created>
  <dcterms:modified xsi:type="dcterms:W3CDTF">2026-05-23T13:34:45Z</dcterms:modified>
</cp:coreProperties>
</file>